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31066_office_plk-sa_pl/Documents/Pulpit/ZAMÓWIENIA PUBLICZNE 2026/USŁUGI/SERWIS POGWARANCYJNY II post. urządzeń prod KOMBUD/PZ/"/>
    </mc:Choice>
  </mc:AlternateContent>
  <xr:revisionPtr revIDLastSave="0" documentId="8_{2DA11D70-34AC-4320-AE2D-B84A0E96F1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Arkusz1!$A$1:$G$16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4" i="1"/>
  <c r="G9" i="1"/>
  <c r="D8" i="1"/>
  <c r="G8" i="1" l="1"/>
  <c r="G10" i="1" s="1"/>
  <c r="G11" i="1" l="1"/>
</calcChain>
</file>

<file path=xl/sharedStrings.xml><?xml version="1.0" encoding="utf-8"?>
<sst xmlns="http://schemas.openxmlformats.org/spreadsheetml/2006/main" count="26" uniqueCount="21">
  <si>
    <t>LP.</t>
  </si>
  <si>
    <t xml:space="preserve">Ilość urządzeń </t>
  </si>
  <si>
    <t xml:space="preserve">Nazwa systemu </t>
  </si>
  <si>
    <t>Przeglądy razem w ciągu umowy</t>
  </si>
  <si>
    <t xml:space="preserve">Razem: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</si>
  <si>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</si>
  <si>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Uwaga: </t>
  </si>
  <si>
    <t>Ilość przeglądów 2026</t>
  </si>
  <si>
    <t xml:space="preserve">Dostosowanie czasu ostrzegania urządzeń przejazdowych do Rozporządzenia Ministra Infrastruktury z dnia 9 lipca 2025 </t>
  </si>
  <si>
    <t>x</t>
  </si>
  <si>
    <t>Naprawy awaryjne w ciagu trwania umowy</t>
  </si>
  <si>
    <t>Przegląd urzadzeń SSP typu RASP-4.4 Ft, RASP-4 Ft  - kat.B</t>
  </si>
  <si>
    <t>Przegląd urzadzeń SSP typu RASP-4.4 Ft - kat.C</t>
  </si>
  <si>
    <t>Przegląd urzadzeń typu SZP-1 - kat. A</t>
  </si>
  <si>
    <t>Przegląd urzadzeń typu RHR - 95, RHR-A, TSR - kat A</t>
  </si>
  <si>
    <t>Na usuwanie awarii urzadzeń przeznaczona kwota 40% wartości przegladów.</t>
  </si>
  <si>
    <t>Formularz cenowy poszczególnych usług w roku 2026</t>
  </si>
  <si>
    <t xml:space="preserve">Wartość netto zł </t>
  </si>
  <si>
    <t>cena jednostkowa 2026</t>
  </si>
  <si>
    <t>Kalkulacja ceny</t>
  </si>
  <si>
    <t>Załącznik do Formularza oferty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</si>
</sst>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/>
    <xf numFmtId="164" fontId="0" fillId="0" borderId="5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8" xfId="0" applyBorder="1" applyAlignment="1">
      <alignment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0" xfId="0" applyFont="1"/>
    <xf numFmtId="0" fontId="0" fillId="3" borderId="3" xfId="0" applyFill="1" applyBorder="1"/>
    <xf numFmtId="0" fontId="0" fillId="0" borderId="13" xfId="0" applyBorder="1"/>
    <xf numFmtId="0" fontId="0" fillId="3" borderId="15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4" borderId="5" xfId="0" applyNumberFormat="1" applyFill="1" applyBorder="1"/>
    <xf numFmtId="164" fontId="0" fillId="4" borderId="1" xfId="0" applyNumberFormat="1" applyFill="1" applyBorder="1"/>
    <xf numFmtId="164" fontId="0" fillId="4" borderId="2" xfId="0" applyNumberFormat="1" applyFill="1" applyBorder="1"/>
    <xf numFmtId="0" fontId="0" fillId="3" borderId="3" xfId="0" applyFill="1" applyBorder="1" applyAlignment="1">
      <alignment wrapText="1"/>
    </xf>
    <xf numFmtId="0" fontId="0" fillId="3" borderId="4" xfId="0" applyFill="1" applyBorder="1"/>
    <xf numFmtId="164" fontId="0" fillId="3" borderId="7" xfId="0" applyNumberFormat="1" applyFill="1" applyBorder="1"/>
    <xf numFmtId="0" fontId="0" fillId="3" borderId="6" xfId="0" applyFill="1" applyBorder="1"/>
    <xf numFmtId="0" fontId="0" fillId="3" borderId="7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0" fontId="0" fillId="4" borderId="0" xfId="0" applyFill="1" applyAlignment="1">
      <alignment wrapText="1"/>
    </xf>
    <xf numFmtId="0" fontId="2" fillId="0" borderId="16" xfId="0" applyFont="1" applyBorder="1" applyAlignment="1">
      <alignment horizontal="center" wrapText="1"/>
    </xf>
    <xf numFmtId="0" fontId="0" fillId="2" borderId="7" xfId="0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0" fillId="4" borderId="0" xfId="0" applyFill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view="pageBreakPreview" zoomScale="98" zoomScaleNormal="100" zoomScaleSheetLayoutView="98" workbookViewId="0">
      <selection activeCell="G3" sqref="G3"/>
    </sheetView>
  </sheetViews>
  <sheetFormatPr defaultRowHeight="15" x14ac:dyDescent="0.25"/>
  <cols>
    <col min="3" max="3" width="51.42578125" customWidth="1"/>
    <col min="4" max="4" width="12.5703125" customWidth="1"/>
    <col min="5" max="5" width="18.7109375" customWidth="1"/>
    <col min="6" max="6" width="15.28515625" customWidth="1"/>
    <col min="7" max="7" width="18.85546875" customWidth="1"/>
  </cols>
  <sheetData>
    <row r="1" spans="1:8" ht="22.5" customHeight="1" x14ac:dyDescent="0.3">
      <c r="C1" s="35" t="s">
        <v>19</v>
      </c>
      <c r="F1" t="s">
        <v>20</v>
      </c>
    </row>
    <row r="2" spans="1:8" ht="33.75" customHeight="1" thickBot="1" x14ac:dyDescent="0.3">
      <c r="C2" s="34" t="s">
        <v>16</v>
      </c>
      <c r="D2" s="32"/>
      <c r="E2" s="32"/>
      <c r="F2" s="32"/>
      <c r="G2" s="32"/>
    </row>
    <row r="3" spans="1:8" ht="45.75" thickBot="1" x14ac:dyDescent="0.3">
      <c r="B3" s="6" t="s">
        <v>0</v>
      </c>
      <c r="C3" s="7" t="s">
        <v>2</v>
      </c>
      <c r="D3" s="8" t="s">
        <v>1</v>
      </c>
      <c r="E3" s="8" t="s">
        <v>18</v>
      </c>
      <c r="F3" s="8" t="s">
        <v>7</v>
      </c>
      <c r="G3" s="33" t="s">
        <v>17</v>
      </c>
    </row>
    <row r="4" spans="1:8" x14ac:dyDescent="0.25">
      <c r="B4" s="16">
        <v>1</v>
      </c>
      <c r="C4" s="9" t="s">
        <v>11</v>
      </c>
      <c r="D4" s="15">
        <v>19</v>
      </c>
      <c r="E4" s="22"/>
      <c r="F4" s="15">
        <v>1</v>
      </c>
      <c r="G4" s="2">
        <f>D4*E4*F4</f>
        <v>0</v>
      </c>
    </row>
    <row r="5" spans="1:8" x14ac:dyDescent="0.25">
      <c r="B5" s="13">
        <v>2</v>
      </c>
      <c r="C5" s="10" t="s">
        <v>12</v>
      </c>
      <c r="D5" s="4">
        <v>14</v>
      </c>
      <c r="E5" s="23"/>
      <c r="F5" s="4">
        <v>1</v>
      </c>
      <c r="G5" s="2">
        <f t="shared" ref="G5:G7" si="0">D5*E5*F5</f>
        <v>0</v>
      </c>
    </row>
    <row r="6" spans="1:8" x14ac:dyDescent="0.25">
      <c r="B6" s="13">
        <v>3</v>
      </c>
      <c r="C6" s="10" t="s">
        <v>14</v>
      </c>
      <c r="D6" s="4">
        <v>14</v>
      </c>
      <c r="E6" s="23"/>
      <c r="F6" s="4">
        <v>1</v>
      </c>
      <c r="G6" s="2">
        <f t="shared" si="0"/>
        <v>0</v>
      </c>
    </row>
    <row r="7" spans="1:8" ht="15.75" thickBot="1" x14ac:dyDescent="0.3">
      <c r="B7" s="14">
        <v>5</v>
      </c>
      <c r="C7" s="19" t="s">
        <v>13</v>
      </c>
      <c r="D7" s="5">
        <v>7</v>
      </c>
      <c r="E7" s="24"/>
      <c r="F7" s="5">
        <v>1</v>
      </c>
      <c r="G7" s="2">
        <f t="shared" si="0"/>
        <v>0</v>
      </c>
    </row>
    <row r="8" spans="1:8" ht="15.75" thickBot="1" x14ac:dyDescent="0.3">
      <c r="B8" s="20"/>
      <c r="C8" s="28" t="s">
        <v>3</v>
      </c>
      <c r="D8" s="29">
        <f>SUM(D4:D7)</f>
        <v>54</v>
      </c>
      <c r="E8" s="30" t="s">
        <v>9</v>
      </c>
      <c r="F8" s="29" t="s">
        <v>9</v>
      </c>
      <c r="G8" s="27">
        <f>SUM(G4:G7)</f>
        <v>0</v>
      </c>
    </row>
    <row r="9" spans="1:8" ht="45" x14ac:dyDescent="0.25">
      <c r="B9" s="16">
        <v>6</v>
      </c>
      <c r="C9" s="12" t="s">
        <v>8</v>
      </c>
      <c r="D9" s="15">
        <v>21</v>
      </c>
      <c r="E9" s="22"/>
      <c r="F9" s="15" t="s">
        <v>9</v>
      </c>
      <c r="G9" s="3">
        <f>E9*D9</f>
        <v>0</v>
      </c>
      <c r="H9" t="s">
        <v>5</v>
      </c>
    </row>
    <row r="10" spans="1:8" ht="35.25" customHeight="1" thickBot="1" x14ac:dyDescent="0.3">
      <c r="B10" s="13">
        <v>7</v>
      </c>
      <c r="C10" s="11" t="s">
        <v>10</v>
      </c>
      <c r="D10" s="4" t="s">
        <v>9</v>
      </c>
      <c r="E10" s="21" t="s">
        <v>9</v>
      </c>
      <c r="F10" s="4" t="s">
        <v>9</v>
      </c>
      <c r="G10" s="3">
        <f>G8*0.4</f>
        <v>0</v>
      </c>
    </row>
    <row r="11" spans="1:8" ht="30.75" customHeight="1" thickBot="1" x14ac:dyDescent="0.3">
      <c r="B11" s="18"/>
      <c r="C11" s="25" t="s">
        <v>4</v>
      </c>
      <c r="D11" s="26"/>
      <c r="E11" s="26"/>
      <c r="F11" s="26"/>
      <c r="G11" s="27">
        <f>G8+G9+G10</f>
        <v>0</v>
      </c>
    </row>
    <row r="12" spans="1:8" ht="36.75" customHeight="1" x14ac:dyDescent="0.25">
      <c r="A12" s="36" t="s">
        <v>6</v>
      </c>
      <c r="B12" s="36"/>
      <c r="C12" s="31" t="s">
        <v>15</v>
      </c>
    </row>
    <row r="14" spans="1:8" x14ac:dyDescent="0.25">
      <c r="C14" s="1"/>
    </row>
    <row r="15" spans="1:8" x14ac:dyDescent="0.25">
      <c r="C15" s="17"/>
    </row>
  </sheetData>
  <mergeCells count="1">
    <mergeCell ref="A12:B12"/>
  </mergeCells>
  <phoneticPr fontId="3" type="noConversion"/>
  <pageMargins left="0.7" right="0.7" top="0.75" bottom="0.75" header="0.3" footer="0.3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Zaczek Barbara</dc:creator>
  <cp:lastModifiedBy>Zychowicz Izabela</cp:lastModifiedBy>
  <cp:lastPrinted>2026-03-03T06:24:37Z</cp:lastPrinted>
  <dcterms:created xsi:type="dcterms:W3CDTF">2015-06-05T18:19:34Z</dcterms:created>
  <dcterms:modified xsi:type="dcterms:W3CDTF">2026-03-12T11:12:19Z</dcterms:modified>
</cp:coreProperties>
</file>